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 п-з 07.08\17.08.2025 сесія №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Лист1!$A$1:$P$54</definedName>
  </definedNames>
  <calcPr calcId="152511"/>
</workbook>
</file>

<file path=xl/calcChain.xml><?xml version="1.0" encoding="utf-8"?>
<calcChain xmlns="http://schemas.openxmlformats.org/spreadsheetml/2006/main">
  <c r="F33" i="1" l="1"/>
  <c r="G33" i="1"/>
  <c r="G32" i="1" s="1"/>
  <c r="H33" i="1"/>
  <c r="I33" i="1"/>
  <c r="I32" i="1" s="1"/>
  <c r="J33" i="1"/>
  <c r="K33" i="1"/>
  <c r="K32" i="1" s="1"/>
  <c r="L33" i="1"/>
  <c r="L32" i="1" s="1"/>
  <c r="M33" i="1"/>
  <c r="M32" i="1" s="1"/>
  <c r="N33" i="1"/>
  <c r="O33" i="1"/>
  <c r="O32" i="1" s="1"/>
  <c r="E33" i="1"/>
  <c r="E32" i="1" s="1"/>
  <c r="P35" i="1"/>
  <c r="P41" i="1"/>
  <c r="F40" i="1"/>
  <c r="G40" i="1"/>
  <c r="H40" i="1"/>
  <c r="I40" i="1"/>
  <c r="J40" i="1"/>
  <c r="K40" i="1"/>
  <c r="L40" i="1"/>
  <c r="M40" i="1"/>
  <c r="N40" i="1"/>
  <c r="O40" i="1"/>
  <c r="E40" i="1"/>
  <c r="P44" i="1"/>
  <c r="P45" i="1"/>
  <c r="P47" i="1"/>
  <c r="P38" i="1"/>
  <c r="F32" i="1"/>
  <c r="H32" i="1"/>
  <c r="J32" i="1"/>
  <c r="N32" i="1"/>
  <c r="P34" i="1"/>
  <c r="F28" i="1"/>
  <c r="F27" i="1" s="1"/>
  <c r="G28" i="1"/>
  <c r="G27" i="1" s="1"/>
  <c r="H28" i="1"/>
  <c r="H27" i="1" s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E28" i="1"/>
  <c r="E27" i="1" s="1"/>
  <c r="P31" i="1"/>
  <c r="P30" i="1"/>
  <c r="P29" i="1"/>
  <c r="F18" i="1"/>
  <c r="G18" i="1"/>
  <c r="H18" i="1"/>
  <c r="I18" i="1"/>
  <c r="J18" i="1"/>
  <c r="K18" i="1"/>
  <c r="L18" i="1"/>
  <c r="M18" i="1"/>
  <c r="N18" i="1"/>
  <c r="O18" i="1"/>
  <c r="E18" i="1"/>
  <c r="P26" i="1"/>
  <c r="P23" i="1"/>
  <c r="P22" i="1"/>
  <c r="P21" i="1"/>
  <c r="P19" i="1"/>
  <c r="P16" i="1"/>
  <c r="P28" i="1" l="1"/>
  <c r="P27" i="1" s="1"/>
  <c r="P33" i="1"/>
  <c r="P32" i="1" s="1"/>
  <c r="P46" i="1"/>
  <c r="P42" i="1"/>
  <c r="P43" i="1" l="1"/>
  <c r="P40" i="1" s="1"/>
  <c r="F49" i="1"/>
  <c r="G49" i="1"/>
  <c r="H49" i="1"/>
  <c r="I49" i="1"/>
  <c r="J49" i="1"/>
  <c r="K49" i="1"/>
  <c r="L49" i="1"/>
  <c r="M49" i="1"/>
  <c r="N49" i="1"/>
  <c r="O49" i="1"/>
  <c r="E49" i="1"/>
  <c r="P50" i="1"/>
  <c r="F37" i="1"/>
  <c r="F36" i="1" s="1"/>
  <c r="G37" i="1"/>
  <c r="G36" i="1" s="1"/>
  <c r="H37" i="1"/>
  <c r="H36" i="1" s="1"/>
  <c r="I37" i="1"/>
  <c r="I36" i="1" s="1"/>
  <c r="J37" i="1"/>
  <c r="J36" i="1" s="1"/>
  <c r="K37" i="1"/>
  <c r="K36" i="1" s="1"/>
  <c r="L37" i="1"/>
  <c r="L36" i="1" s="1"/>
  <c r="M37" i="1"/>
  <c r="M36" i="1" s="1"/>
  <c r="N37" i="1"/>
  <c r="N36" i="1" s="1"/>
  <c r="O37" i="1"/>
  <c r="O36" i="1" s="1"/>
  <c r="E37" i="1"/>
  <c r="E36" i="1" s="1"/>
  <c r="E15" i="1"/>
  <c r="P37" i="1"/>
  <c r="P20" i="1"/>
  <c r="P24" i="1"/>
  <c r="P36" i="1" l="1"/>
  <c r="I39" i="1" l="1"/>
  <c r="J39" i="1"/>
  <c r="K39" i="1"/>
  <c r="L39" i="1"/>
  <c r="M39" i="1"/>
  <c r="N39" i="1"/>
  <c r="O39" i="1"/>
  <c r="G15" i="1"/>
  <c r="H15" i="1"/>
  <c r="I15" i="1"/>
  <c r="J15" i="1"/>
  <c r="K15" i="1"/>
  <c r="L15" i="1"/>
  <c r="M15" i="1"/>
  <c r="N15" i="1"/>
  <c r="O15" i="1"/>
  <c r="F15" i="1"/>
  <c r="P51" i="1"/>
  <c r="P49" i="1" s="1"/>
  <c r="F48" i="1"/>
  <c r="G48" i="1"/>
  <c r="H48" i="1"/>
  <c r="I48" i="1"/>
  <c r="J48" i="1"/>
  <c r="K48" i="1"/>
  <c r="L48" i="1"/>
  <c r="M48" i="1"/>
  <c r="N48" i="1"/>
  <c r="O48" i="1"/>
  <c r="E48" i="1"/>
  <c r="P48" i="1" l="1"/>
  <c r="P15" i="1" l="1"/>
  <c r="G14" i="1"/>
  <c r="E14" i="1"/>
  <c r="F17" i="1"/>
  <c r="G17" i="1"/>
  <c r="H17" i="1"/>
  <c r="I17" i="1"/>
  <c r="K17" i="1"/>
  <c r="L17" i="1"/>
  <c r="M17" i="1"/>
  <c r="N17" i="1"/>
  <c r="O17" i="1"/>
  <c r="E17" i="1"/>
  <c r="P25" i="1"/>
  <c r="P18" i="1" s="1"/>
  <c r="F14" i="1"/>
  <c r="H14" i="1"/>
  <c r="I14" i="1"/>
  <c r="J14" i="1"/>
  <c r="K14" i="1"/>
  <c r="L14" i="1"/>
  <c r="M14" i="1"/>
  <c r="M52" i="1" s="1"/>
  <c r="N14" i="1"/>
  <c r="O14" i="1"/>
  <c r="O52" i="1" s="1"/>
  <c r="K52" i="1" l="1"/>
  <c r="I52" i="1"/>
  <c r="N52" i="1"/>
  <c r="L52" i="1"/>
  <c r="P14" i="1"/>
  <c r="J17" i="1"/>
  <c r="J52" i="1" s="1"/>
  <c r="P17" i="1" l="1"/>
  <c r="G39" i="1"/>
  <c r="G52" i="1" s="1"/>
  <c r="H39" i="1"/>
  <c r="H52" i="1" s="1"/>
  <c r="F39" i="1" l="1"/>
  <c r="F52" i="1" s="1"/>
  <c r="E39" i="1" l="1"/>
  <c r="E52" i="1" s="1"/>
  <c r="P39" i="1" l="1"/>
  <c r="P52" i="1" s="1"/>
</calcChain>
</file>

<file path=xl/sharedStrings.xml><?xml version="1.0" encoding="utf-8"?>
<sst xmlns="http://schemas.openxmlformats.org/spreadsheetml/2006/main" count="149" uniqueCount="137">
  <si>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</si>
  <si>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</si>
  <si>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</si>
  <si>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</si>
  <si>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</si>
  <si>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</si>
  <si>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</si>
  <si>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</si>
  <si>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</si>
  <si>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</si>
  <si>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</si>
  <si>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</si>
  <si>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</si>
  <si>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</si>
  <si>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</si>
  <si>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</si>
  <si>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</si>
  <si>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</si>
  <si>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</si>
  <si>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</si>
  <si>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</si>
  <si>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</si>
  <si>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</si>
  <si>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</si>
  <si>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</si>
  <si>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</si>
  <si>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</si>
  <si>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</si>
  <si>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</si>
  <si>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</si>
  <si>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</si>
  <si>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</si>
  <si>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</si>
  <si>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</si>
  <si>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</si>
  <si>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</si>
  <si>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</si>
  <si>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</si>
  <si>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</si>
  <si>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</si>
  <si>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</si>
  <si>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</si>
  <si>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</si>
  <si>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</si>
  <si>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0133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</si>
  <si>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</si>
  <si>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</si>
  <si>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</si>
  <si>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</si>
  <si>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</si>
  <si>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</si>
  <si>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</si>
  <si>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</si>
  <si>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</si>
  <si>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</si>
  <si>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0611283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</si>
  <si>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</si>
  <si>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</si>
  <si>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1217640</t>
  </si>
  <si>
    <t>7640</t>
  </si>
  <si>
    <t>0470</t>
  </si>
  <si>
    <t>Заходи з енергозбереження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</si>
  <si>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</si>
  <si>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</si>
  <si>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</si>
  <si>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</si>
  <si>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</si>
  <si>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</si>
  <si>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</si>
  <si>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</si>
  <si>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</si>
  <si>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</si>
  <si>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</si>
  <si>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</si>
  <si>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</si>
  <si>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</si>
  <si>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</si>
  <si>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0611142</t>
  </si>
  <si>
    <t>1142</t>
  </si>
  <si>
    <t>Інші програми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</si>
  <si>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</si>
  <si>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</si>
  <si>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</si>
  <si>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</si>
  <si>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</si>
  <si>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</si>
  <si>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</si>
  <si>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</si>
  <si>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</si>
  <si>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</si>
  <si>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0712152</t>
  </si>
  <si>
    <t>2152</t>
  </si>
  <si>
    <t>0763</t>
  </si>
  <si>
    <t>Інші програми та заходи у сфері охорони здоров`я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</si>
  <si>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</si>
  <si>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</si>
  <si>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</si>
  <si>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</si>
  <si>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</si>
  <si>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</si>
  <si>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</si>
  <si>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</si>
  <si>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</si>
  <si>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</si>
  <si>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</si>
  <si>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</si>
  <si>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</si>
  <si>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</si>
  <si>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1218210</t>
  </si>
  <si>
    <t>8210</t>
  </si>
  <si>
    <t>0380</t>
  </si>
  <si>
    <t>Муніципальні формування з охорони громадського порядку</t>
  </si>
  <si>
    <t>1216012</t>
  </si>
  <si>
    <t>6012</t>
  </si>
  <si>
    <t>Забезпечення діяльності з виробництва, транспортування, постачання теплової енергії</t>
  </si>
  <si>
    <t>3718710</t>
  </si>
  <si>
    <t>8710</t>
  </si>
  <si>
    <t>Резервний фонд місцевого бюджету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</si>
  <si>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</si>
  <si>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</si>
  <si>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</si>
  <si>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</si>
  <si>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1216090</t>
  </si>
  <si>
    <t>6090</t>
  </si>
  <si>
    <t>0640</t>
  </si>
  <si>
    <t>Інша діяльність у сфері житлово-комунального господарства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</si>
  <si>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</si>
  <si>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</si>
  <si>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</si>
  <si>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</si>
  <si>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</si>
  <si>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</si>
  <si>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</si>
  <si>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</si>
  <si>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до рішення сесії</t>
  </si>
  <si>
    <t xml:space="preserve">  Тетяна ДУДИЧ</t>
  </si>
  <si>
    <t xml:space="preserve">Заступник начальника - начальник 
бюджетного відділу фінансового управління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</si>
</sst>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view="pageBreakPreview" zoomScale="89" zoomScaleSheetLayoutView="89" workbookViewId="0">
      <pane xSplit="7" ySplit="13" topLeftCell="H38" activePane="bottomRight" state="frozen"/>
      <selection pane="topRight" activeCell="H1" sqref="H1"/>
      <selection pane="bottomLeft" activeCell="A16" sqref="A16"/>
      <selection pane="bottomRight" activeCell="C54" sqref="C54:G5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85.14062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134</v>
      </c>
    </row>
    <row r="3" spans="1:16" ht="15.75" x14ac:dyDescent="0.25">
      <c r="N3" s="16" t="s">
        <v>43</v>
      </c>
    </row>
    <row r="5" spans="1:16" ht="21" x14ac:dyDescent="0.3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21" x14ac:dyDescent="0.35">
      <c r="A6" s="34" t="s">
        <v>42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">
      <c r="A7" s="23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6" t="s">
        <v>2</v>
      </c>
      <c r="B9" s="36" t="s">
        <v>3</v>
      </c>
      <c r="C9" s="36" t="s">
        <v>4</v>
      </c>
      <c r="D9" s="32" t="s">
        <v>5</v>
      </c>
      <c r="E9" s="32" t="s">
        <v>6</v>
      </c>
      <c r="F9" s="32"/>
      <c r="G9" s="32"/>
      <c r="H9" s="32"/>
      <c r="I9" s="32"/>
      <c r="J9" s="32" t="s">
        <v>11</v>
      </c>
      <c r="K9" s="32"/>
      <c r="L9" s="32"/>
      <c r="M9" s="32"/>
      <c r="N9" s="32"/>
      <c r="O9" s="32"/>
      <c r="P9" s="32" t="s">
        <v>13</v>
      </c>
    </row>
    <row r="10" spans="1:16" x14ac:dyDescent="0.2">
      <c r="A10" s="32"/>
      <c r="B10" s="32"/>
      <c r="C10" s="32"/>
      <c r="D10" s="32"/>
      <c r="E10" s="32" t="s">
        <v>7</v>
      </c>
      <c r="F10" s="32" t="s">
        <v>17</v>
      </c>
      <c r="G10" s="32" t="s">
        <v>8</v>
      </c>
      <c r="H10" s="32"/>
      <c r="I10" s="32" t="s">
        <v>10</v>
      </c>
      <c r="J10" s="32" t="s">
        <v>7</v>
      </c>
      <c r="K10" s="32" t="s">
        <v>12</v>
      </c>
      <c r="L10" s="32" t="s">
        <v>17</v>
      </c>
      <c r="M10" s="32" t="s">
        <v>8</v>
      </c>
      <c r="N10" s="32"/>
      <c r="O10" s="32" t="s">
        <v>10</v>
      </c>
      <c r="P10" s="32"/>
    </row>
    <row r="11" spans="1:16" x14ac:dyDescent="0.2">
      <c r="A11" s="32"/>
      <c r="B11" s="32"/>
      <c r="C11" s="32"/>
      <c r="D11" s="32"/>
      <c r="E11" s="32"/>
      <c r="F11" s="32"/>
      <c r="G11" s="32" t="s">
        <v>18</v>
      </c>
      <c r="H11" s="32" t="s">
        <v>9</v>
      </c>
      <c r="I11" s="32"/>
      <c r="J11" s="32"/>
      <c r="K11" s="32"/>
      <c r="L11" s="32"/>
      <c r="M11" s="32" t="s">
        <v>19</v>
      </c>
      <c r="N11" s="32" t="s">
        <v>9</v>
      </c>
      <c r="O11" s="32"/>
      <c r="P11" s="32"/>
    </row>
    <row r="12" spans="1:16" ht="44.2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25</v>
      </c>
      <c r="E14" s="22">
        <f>E15</f>
        <v>100000</v>
      </c>
      <c r="F14" s="22">
        <f t="shared" ref="F14:O14" si="0">F15</f>
        <v>100000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0</v>
      </c>
      <c r="K14" s="22">
        <f t="shared" si="0"/>
        <v>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0</v>
      </c>
      <c r="P14" s="22">
        <f t="shared" ref="P14:P35" si="1">E14+J14</f>
        <v>100000</v>
      </c>
    </row>
    <row r="15" spans="1:16" s="17" customFormat="1" x14ac:dyDescent="0.2">
      <c r="A15" s="18" t="s">
        <v>26</v>
      </c>
      <c r="B15" s="19"/>
      <c r="C15" s="20"/>
      <c r="D15" s="22"/>
      <c r="E15" s="22">
        <f t="shared" ref="E15:P15" si="2">SUM(E16:E16)</f>
        <v>100000</v>
      </c>
      <c r="F15" s="22">
        <f t="shared" si="2"/>
        <v>100000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0</v>
      </c>
      <c r="K15" s="22">
        <f t="shared" si="2"/>
        <v>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0</v>
      </c>
      <c r="P15" s="22">
        <f t="shared" si="2"/>
        <v>100000</v>
      </c>
    </row>
    <row r="16" spans="1:16" ht="25.5" x14ac:dyDescent="0.2">
      <c r="A16" s="9" t="s">
        <v>62</v>
      </c>
      <c r="B16" s="9" t="s">
        <v>63</v>
      </c>
      <c r="C16" s="10" t="s">
        <v>64</v>
      </c>
      <c r="D16" s="11" t="s">
        <v>65</v>
      </c>
      <c r="E16" s="27">
        <v>100000</v>
      </c>
      <c r="F16" s="27">
        <v>100000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f t="shared" ref="P16" si="3">E16+J16</f>
        <v>100000</v>
      </c>
    </row>
    <row r="17" spans="1:16" s="17" customFormat="1" x14ac:dyDescent="0.2">
      <c r="A17" s="18" t="s">
        <v>28</v>
      </c>
      <c r="B17" s="19"/>
      <c r="C17" s="20"/>
      <c r="D17" s="21" t="s">
        <v>29</v>
      </c>
      <c r="E17" s="22">
        <f>E18</f>
        <v>89828540</v>
      </c>
      <c r="F17" s="22">
        <f t="shared" ref="F17:O17" si="4">F18</f>
        <v>89828540</v>
      </c>
      <c r="G17" s="22">
        <f t="shared" si="4"/>
        <v>71624800</v>
      </c>
      <c r="H17" s="22">
        <f t="shared" si="4"/>
        <v>0</v>
      </c>
      <c r="I17" s="22">
        <f t="shared" si="4"/>
        <v>0</v>
      </c>
      <c r="J17" s="22">
        <f t="shared" si="4"/>
        <v>43260</v>
      </c>
      <c r="K17" s="22">
        <f t="shared" si="4"/>
        <v>43260</v>
      </c>
      <c r="L17" s="22">
        <f t="shared" si="4"/>
        <v>0</v>
      </c>
      <c r="M17" s="22">
        <f t="shared" si="4"/>
        <v>0</v>
      </c>
      <c r="N17" s="22">
        <f t="shared" si="4"/>
        <v>0</v>
      </c>
      <c r="O17" s="22">
        <f t="shared" si="4"/>
        <v>43260</v>
      </c>
      <c r="P17" s="22">
        <f t="shared" si="1"/>
        <v>89871800</v>
      </c>
    </row>
    <row r="18" spans="1:16" s="17" customFormat="1" x14ac:dyDescent="0.2">
      <c r="A18" s="18" t="s">
        <v>30</v>
      </c>
      <c r="B18" s="19"/>
      <c r="C18" s="20"/>
      <c r="D18" s="22"/>
      <c r="E18" s="22">
        <f>SUM(E19:E26)</f>
        <v>89828540</v>
      </c>
      <c r="F18" s="22">
        <f t="shared" ref="F18:P18" si="5">SUM(F19:F26)</f>
        <v>89828540</v>
      </c>
      <c r="G18" s="22">
        <f t="shared" si="5"/>
        <v>71624800</v>
      </c>
      <c r="H18" s="22">
        <f t="shared" si="5"/>
        <v>0</v>
      </c>
      <c r="I18" s="22">
        <f t="shared" si="5"/>
        <v>0</v>
      </c>
      <c r="J18" s="22">
        <f t="shared" si="5"/>
        <v>43260</v>
      </c>
      <c r="K18" s="22">
        <f t="shared" si="5"/>
        <v>43260</v>
      </c>
      <c r="L18" s="22">
        <f t="shared" si="5"/>
        <v>0</v>
      </c>
      <c r="M18" s="22">
        <f t="shared" si="5"/>
        <v>0</v>
      </c>
      <c r="N18" s="22">
        <f t="shared" si="5"/>
        <v>0</v>
      </c>
      <c r="O18" s="22">
        <f t="shared" si="5"/>
        <v>43260</v>
      </c>
      <c r="P18" s="22">
        <f t="shared" si="5"/>
        <v>89871800</v>
      </c>
    </row>
    <row r="19" spans="1:16" x14ac:dyDescent="0.2">
      <c r="A19" s="9" t="s">
        <v>66</v>
      </c>
      <c r="B19" s="9" t="s">
        <v>67</v>
      </c>
      <c r="C19" s="10" t="s">
        <v>68</v>
      </c>
      <c r="D19" s="11" t="s">
        <v>69</v>
      </c>
      <c r="E19" s="27">
        <v>1000000</v>
      </c>
      <c r="F19" s="27">
        <v>1000000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f t="shared" ref="P19" si="6">E19+J19</f>
        <v>1000000</v>
      </c>
    </row>
    <row r="20" spans="1:16" s="17" customFormat="1" ht="25.5" x14ac:dyDescent="0.2">
      <c r="A20" s="13" t="s">
        <v>46</v>
      </c>
      <c r="B20" s="13" t="s">
        <v>47</v>
      </c>
      <c r="C20" s="14" t="s">
        <v>48</v>
      </c>
      <c r="D20" s="15" t="s">
        <v>49</v>
      </c>
      <c r="E20" s="12">
        <v>2000000</v>
      </c>
      <c r="F20" s="12">
        <v>2000000</v>
      </c>
      <c r="G20" s="12"/>
      <c r="H20" s="12"/>
      <c r="I20" s="12"/>
      <c r="J20" s="12">
        <v>0</v>
      </c>
      <c r="K20" s="12">
        <v>0</v>
      </c>
      <c r="L20" s="12"/>
      <c r="M20" s="12"/>
      <c r="N20" s="12"/>
      <c r="O20" s="12">
        <v>0</v>
      </c>
      <c r="P20" s="12">
        <f t="shared" ref="P20:P23" si="7">E20+J20</f>
        <v>2000000</v>
      </c>
    </row>
    <row r="21" spans="1:16" ht="25.5" x14ac:dyDescent="0.2">
      <c r="A21" s="9" t="s">
        <v>70</v>
      </c>
      <c r="B21" s="9" t="s">
        <v>71</v>
      </c>
      <c r="C21" s="10" t="s">
        <v>48</v>
      </c>
      <c r="D21" s="11" t="s">
        <v>72</v>
      </c>
      <c r="E21" s="27">
        <v>81224200</v>
      </c>
      <c r="F21" s="27">
        <v>81224200</v>
      </c>
      <c r="G21" s="27">
        <v>67021600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f t="shared" si="7"/>
        <v>81224200</v>
      </c>
    </row>
    <row r="22" spans="1:16" ht="25.5" x14ac:dyDescent="0.2">
      <c r="A22" s="9" t="s">
        <v>73</v>
      </c>
      <c r="B22" s="9" t="s">
        <v>74</v>
      </c>
      <c r="C22" s="10" t="s">
        <v>75</v>
      </c>
      <c r="D22" s="11" t="s">
        <v>76</v>
      </c>
      <c r="E22" s="27">
        <v>5647600</v>
      </c>
      <c r="F22" s="27">
        <v>5647600</v>
      </c>
      <c r="G22" s="27">
        <v>4603200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f t="shared" si="7"/>
        <v>5647600</v>
      </c>
    </row>
    <row r="23" spans="1:16" x14ac:dyDescent="0.2">
      <c r="A23" s="9" t="s">
        <v>77</v>
      </c>
      <c r="B23" s="9" t="s">
        <v>78</v>
      </c>
      <c r="C23" s="10" t="s">
        <v>50</v>
      </c>
      <c r="D23" s="11" t="s">
        <v>79</v>
      </c>
      <c r="E23" s="27">
        <v>10000</v>
      </c>
      <c r="F23" s="27">
        <v>10000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f t="shared" si="7"/>
        <v>10000</v>
      </c>
    </row>
    <row r="24" spans="1:16" s="17" customFormat="1" ht="38.25" x14ac:dyDescent="0.2">
      <c r="A24" s="13" t="s">
        <v>55</v>
      </c>
      <c r="B24" s="24">
        <v>1183</v>
      </c>
      <c r="C24" s="14" t="s">
        <v>50</v>
      </c>
      <c r="D24" s="12" t="s">
        <v>54</v>
      </c>
      <c r="E24" s="12">
        <v>-4327</v>
      </c>
      <c r="F24" s="12">
        <v>-4327</v>
      </c>
      <c r="G24" s="12"/>
      <c r="H24" s="12"/>
      <c r="I24" s="12"/>
      <c r="J24" s="12">
        <v>4327</v>
      </c>
      <c r="K24" s="12">
        <v>4327</v>
      </c>
      <c r="L24" s="12"/>
      <c r="M24" s="12"/>
      <c r="N24" s="12"/>
      <c r="O24" s="12">
        <v>4327</v>
      </c>
      <c r="P24" s="12">
        <f t="shared" si="1"/>
        <v>0</v>
      </c>
    </row>
    <row r="25" spans="1:16" s="17" customFormat="1" ht="38.25" x14ac:dyDescent="0.2">
      <c r="A25" s="13" t="s">
        <v>56</v>
      </c>
      <c r="B25" s="13">
        <v>1184</v>
      </c>
      <c r="C25" s="14" t="s">
        <v>50</v>
      </c>
      <c r="D25" s="12" t="s">
        <v>57</v>
      </c>
      <c r="E25" s="12">
        <v>-38933</v>
      </c>
      <c r="F25" s="12">
        <v>-38933</v>
      </c>
      <c r="G25" s="12"/>
      <c r="H25" s="12"/>
      <c r="I25" s="12"/>
      <c r="J25" s="12">
        <v>38933</v>
      </c>
      <c r="K25" s="12">
        <v>38933</v>
      </c>
      <c r="L25" s="12"/>
      <c r="M25" s="12"/>
      <c r="N25" s="12"/>
      <c r="O25" s="12">
        <v>38933</v>
      </c>
      <c r="P25" s="12">
        <f t="shared" si="1"/>
        <v>0</v>
      </c>
    </row>
    <row r="26" spans="1:16" ht="25.5" x14ac:dyDescent="0.2">
      <c r="A26" s="9" t="s">
        <v>80</v>
      </c>
      <c r="B26" s="9" t="s">
        <v>81</v>
      </c>
      <c r="C26" s="10" t="s">
        <v>45</v>
      </c>
      <c r="D26" s="11" t="s">
        <v>82</v>
      </c>
      <c r="E26" s="27">
        <v>-10000</v>
      </c>
      <c r="F26" s="27">
        <v>-10000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f t="shared" si="1"/>
        <v>-10000</v>
      </c>
    </row>
    <row r="27" spans="1:16" x14ac:dyDescent="0.2">
      <c r="A27" s="28" t="s">
        <v>83</v>
      </c>
      <c r="B27" s="6"/>
      <c r="C27" s="7"/>
      <c r="D27" s="29" t="s">
        <v>84</v>
      </c>
      <c r="E27" s="8">
        <f>E28</f>
        <v>300000</v>
      </c>
      <c r="F27" s="8">
        <f t="shared" ref="F27:P27" si="8">F28</f>
        <v>300000</v>
      </c>
      <c r="G27" s="8">
        <f t="shared" si="8"/>
        <v>0</v>
      </c>
      <c r="H27" s="8">
        <f t="shared" si="8"/>
        <v>0</v>
      </c>
      <c r="I27" s="8">
        <f t="shared" si="8"/>
        <v>0</v>
      </c>
      <c r="J27" s="8">
        <f t="shared" si="8"/>
        <v>8219440</v>
      </c>
      <c r="K27" s="8">
        <f t="shared" si="8"/>
        <v>8219440</v>
      </c>
      <c r="L27" s="8">
        <f t="shared" si="8"/>
        <v>0</v>
      </c>
      <c r="M27" s="8">
        <f t="shared" si="8"/>
        <v>0</v>
      </c>
      <c r="N27" s="8">
        <f t="shared" si="8"/>
        <v>0</v>
      </c>
      <c r="O27" s="8">
        <f t="shared" si="8"/>
        <v>8219440</v>
      </c>
      <c r="P27" s="8">
        <f t="shared" si="8"/>
        <v>8519440</v>
      </c>
    </row>
    <row r="28" spans="1:16" x14ac:dyDescent="0.2">
      <c r="A28" s="28" t="s">
        <v>85</v>
      </c>
      <c r="B28" s="6"/>
      <c r="C28" s="7"/>
      <c r="D28" s="8"/>
      <c r="E28" s="8">
        <f>SUM(E29:E31)</f>
        <v>300000</v>
      </c>
      <c r="F28" s="8">
        <f t="shared" ref="F28:P28" si="9">SUM(F29:F31)</f>
        <v>300000</v>
      </c>
      <c r="G28" s="8">
        <f t="shared" si="9"/>
        <v>0</v>
      </c>
      <c r="H28" s="8">
        <f t="shared" si="9"/>
        <v>0</v>
      </c>
      <c r="I28" s="8">
        <f t="shared" si="9"/>
        <v>0</v>
      </c>
      <c r="J28" s="8">
        <f t="shared" si="9"/>
        <v>8219440</v>
      </c>
      <c r="K28" s="8">
        <f t="shared" si="9"/>
        <v>8219440</v>
      </c>
      <c r="L28" s="8">
        <f t="shared" si="9"/>
        <v>0</v>
      </c>
      <c r="M28" s="8">
        <f t="shared" si="9"/>
        <v>0</v>
      </c>
      <c r="N28" s="8">
        <f t="shared" si="9"/>
        <v>0</v>
      </c>
      <c r="O28" s="8">
        <f t="shared" si="9"/>
        <v>8219440</v>
      </c>
      <c r="P28" s="8">
        <f t="shared" si="9"/>
        <v>8519440</v>
      </c>
    </row>
    <row r="29" spans="1:16" x14ac:dyDescent="0.2">
      <c r="A29" s="9" t="s">
        <v>86</v>
      </c>
      <c r="B29" s="9" t="s">
        <v>87</v>
      </c>
      <c r="C29" s="10" t="s">
        <v>88</v>
      </c>
      <c r="D29" s="11" t="s">
        <v>89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-300000</v>
      </c>
      <c r="K29" s="27">
        <v>-300000</v>
      </c>
      <c r="L29" s="27">
        <v>0</v>
      </c>
      <c r="M29" s="27">
        <v>0</v>
      </c>
      <c r="N29" s="27">
        <v>0</v>
      </c>
      <c r="O29" s="27">
        <v>-300000</v>
      </c>
      <c r="P29" s="27">
        <f t="shared" si="1"/>
        <v>-300000</v>
      </c>
    </row>
    <row r="30" spans="1:16" x14ac:dyDescent="0.2">
      <c r="A30" s="9" t="s">
        <v>90</v>
      </c>
      <c r="B30" s="9" t="s">
        <v>91</v>
      </c>
      <c r="C30" s="10" t="s">
        <v>92</v>
      </c>
      <c r="D30" s="11" t="s">
        <v>93</v>
      </c>
      <c r="E30" s="27">
        <v>300000</v>
      </c>
      <c r="F30" s="27">
        <v>300000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f t="shared" si="1"/>
        <v>300000</v>
      </c>
    </row>
    <row r="31" spans="1:16" ht="25.5" x14ac:dyDescent="0.2">
      <c r="A31" s="9" t="s">
        <v>94</v>
      </c>
      <c r="B31" s="9" t="s">
        <v>95</v>
      </c>
      <c r="C31" s="10" t="s">
        <v>92</v>
      </c>
      <c r="D31" s="27" t="s">
        <v>96</v>
      </c>
      <c r="E31" s="27"/>
      <c r="F31" s="27"/>
      <c r="G31" s="27"/>
      <c r="H31" s="27"/>
      <c r="I31" s="27"/>
      <c r="J31" s="27">
        <v>8519440</v>
      </c>
      <c r="K31" s="27">
        <v>8519440</v>
      </c>
      <c r="L31" s="27"/>
      <c r="M31" s="27"/>
      <c r="N31" s="27"/>
      <c r="O31" s="27">
        <v>8519440</v>
      </c>
      <c r="P31" s="27">
        <f t="shared" si="1"/>
        <v>8519440</v>
      </c>
    </row>
    <row r="32" spans="1:16" x14ac:dyDescent="0.2">
      <c r="A32" s="28" t="s">
        <v>97</v>
      </c>
      <c r="B32" s="6"/>
      <c r="C32" s="7"/>
      <c r="D32" s="29" t="s">
        <v>98</v>
      </c>
      <c r="E32" s="8">
        <f>E33</f>
        <v>1890000</v>
      </c>
      <c r="F32" s="8">
        <f t="shared" ref="F32:P32" si="10">F33</f>
        <v>1890000</v>
      </c>
      <c r="G32" s="8">
        <f t="shared" si="10"/>
        <v>0</v>
      </c>
      <c r="H32" s="8">
        <f t="shared" si="10"/>
        <v>0</v>
      </c>
      <c r="I32" s="8">
        <f t="shared" si="10"/>
        <v>0</v>
      </c>
      <c r="J32" s="8">
        <f t="shared" si="10"/>
        <v>0</v>
      </c>
      <c r="K32" s="8">
        <f t="shared" si="10"/>
        <v>0</v>
      </c>
      <c r="L32" s="8">
        <f t="shared" si="10"/>
        <v>0</v>
      </c>
      <c r="M32" s="8">
        <f t="shared" si="10"/>
        <v>0</v>
      </c>
      <c r="N32" s="8">
        <f t="shared" si="10"/>
        <v>0</v>
      </c>
      <c r="O32" s="8">
        <f t="shared" si="10"/>
        <v>0</v>
      </c>
      <c r="P32" s="8">
        <f t="shared" si="10"/>
        <v>1890000</v>
      </c>
    </row>
    <row r="33" spans="1:16" x14ac:dyDescent="0.2">
      <c r="A33" s="28" t="s">
        <v>99</v>
      </c>
      <c r="B33" s="6"/>
      <c r="C33" s="7"/>
      <c r="D33" s="8"/>
      <c r="E33" s="8">
        <f>E34+E35</f>
        <v>1890000</v>
      </c>
      <c r="F33" s="8">
        <f t="shared" ref="F33:P33" si="11">F34+F35</f>
        <v>1890000</v>
      </c>
      <c r="G33" s="8">
        <f t="shared" si="11"/>
        <v>0</v>
      </c>
      <c r="H33" s="8">
        <f t="shared" si="11"/>
        <v>0</v>
      </c>
      <c r="I33" s="8">
        <f t="shared" si="11"/>
        <v>0</v>
      </c>
      <c r="J33" s="8">
        <f t="shared" si="11"/>
        <v>0</v>
      </c>
      <c r="K33" s="8">
        <f t="shared" si="11"/>
        <v>0</v>
      </c>
      <c r="L33" s="8">
        <f t="shared" si="11"/>
        <v>0</v>
      </c>
      <c r="M33" s="8">
        <f t="shared" si="11"/>
        <v>0</v>
      </c>
      <c r="N33" s="8">
        <f t="shared" si="11"/>
        <v>0</v>
      </c>
      <c r="O33" s="8">
        <f t="shared" si="11"/>
        <v>0</v>
      </c>
      <c r="P33" s="8">
        <f t="shared" si="11"/>
        <v>1890000</v>
      </c>
    </row>
    <row r="34" spans="1:16" ht="25.5" x14ac:dyDescent="0.2">
      <c r="A34" s="9" t="s">
        <v>100</v>
      </c>
      <c r="B34" s="9" t="s">
        <v>101</v>
      </c>
      <c r="C34" s="10" t="s">
        <v>102</v>
      </c>
      <c r="D34" s="11" t="s">
        <v>103</v>
      </c>
      <c r="E34" s="27">
        <v>1000000</v>
      </c>
      <c r="F34" s="27">
        <v>1000000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f t="shared" si="1"/>
        <v>1000000</v>
      </c>
    </row>
    <row r="35" spans="1:16" ht="25.5" x14ac:dyDescent="0.2">
      <c r="A35" s="9" t="s">
        <v>126</v>
      </c>
      <c r="B35" s="9" t="s">
        <v>127</v>
      </c>
      <c r="C35" s="10" t="s">
        <v>128</v>
      </c>
      <c r="D35" s="11" t="s">
        <v>129</v>
      </c>
      <c r="E35" s="27">
        <v>890000</v>
      </c>
      <c r="F35" s="27">
        <v>890000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f t="shared" si="1"/>
        <v>890000</v>
      </c>
    </row>
    <row r="36" spans="1:16" s="17" customFormat="1" x14ac:dyDescent="0.2">
      <c r="A36" s="18" t="s">
        <v>51</v>
      </c>
      <c r="B36" s="19"/>
      <c r="C36" s="20"/>
      <c r="D36" s="26" t="s">
        <v>52</v>
      </c>
      <c r="E36" s="22">
        <f>E37</f>
        <v>200000</v>
      </c>
      <c r="F36" s="22">
        <f t="shared" ref="F36:P37" si="12">F37</f>
        <v>200000</v>
      </c>
      <c r="G36" s="22">
        <f t="shared" si="12"/>
        <v>0</v>
      </c>
      <c r="H36" s="22">
        <f t="shared" si="12"/>
        <v>0</v>
      </c>
      <c r="I36" s="22">
        <f t="shared" si="12"/>
        <v>0</v>
      </c>
      <c r="J36" s="22">
        <f t="shared" si="12"/>
        <v>1000000</v>
      </c>
      <c r="K36" s="22">
        <f t="shared" si="12"/>
        <v>1000000</v>
      </c>
      <c r="L36" s="22">
        <f t="shared" si="12"/>
        <v>0</v>
      </c>
      <c r="M36" s="22">
        <f t="shared" si="12"/>
        <v>0</v>
      </c>
      <c r="N36" s="22">
        <f t="shared" si="12"/>
        <v>0</v>
      </c>
      <c r="O36" s="22">
        <f t="shared" si="12"/>
        <v>1000000</v>
      </c>
      <c r="P36" s="22">
        <f t="shared" ref="P36" si="13">E36+J36</f>
        <v>1200000</v>
      </c>
    </row>
    <row r="37" spans="1:16" s="17" customFormat="1" x14ac:dyDescent="0.2">
      <c r="A37" s="18" t="s">
        <v>53</v>
      </c>
      <c r="B37" s="19"/>
      <c r="C37" s="20"/>
      <c r="D37" s="22"/>
      <c r="E37" s="22">
        <f>E38</f>
        <v>200000</v>
      </c>
      <c r="F37" s="22">
        <f t="shared" si="12"/>
        <v>200000</v>
      </c>
      <c r="G37" s="22">
        <f t="shared" si="12"/>
        <v>0</v>
      </c>
      <c r="H37" s="22">
        <f t="shared" si="12"/>
        <v>0</v>
      </c>
      <c r="I37" s="22">
        <f t="shared" si="12"/>
        <v>0</v>
      </c>
      <c r="J37" s="22">
        <f t="shared" si="12"/>
        <v>1000000</v>
      </c>
      <c r="K37" s="22">
        <f t="shared" si="12"/>
        <v>1000000</v>
      </c>
      <c r="L37" s="22">
        <f t="shared" si="12"/>
        <v>0</v>
      </c>
      <c r="M37" s="22">
        <f t="shared" si="12"/>
        <v>0</v>
      </c>
      <c r="N37" s="22">
        <f t="shared" si="12"/>
        <v>0</v>
      </c>
      <c r="O37" s="22">
        <f t="shared" si="12"/>
        <v>1000000</v>
      </c>
      <c r="P37" s="22">
        <f t="shared" si="12"/>
        <v>1200000</v>
      </c>
    </row>
    <row r="38" spans="1:16" ht="25.5" x14ac:dyDescent="0.2">
      <c r="A38" s="9" t="s">
        <v>104</v>
      </c>
      <c r="B38" s="9" t="s">
        <v>105</v>
      </c>
      <c r="C38" s="10" t="s">
        <v>106</v>
      </c>
      <c r="D38" s="11" t="s">
        <v>107</v>
      </c>
      <c r="E38" s="27">
        <v>200000</v>
      </c>
      <c r="F38" s="27">
        <v>200000</v>
      </c>
      <c r="G38" s="27">
        <v>0</v>
      </c>
      <c r="H38" s="27">
        <v>0</v>
      </c>
      <c r="I38" s="27">
        <v>0</v>
      </c>
      <c r="J38" s="27">
        <v>1000000</v>
      </c>
      <c r="K38" s="27">
        <v>1000000</v>
      </c>
      <c r="L38" s="27">
        <v>0</v>
      </c>
      <c r="M38" s="27">
        <v>0</v>
      </c>
      <c r="N38" s="27">
        <v>0</v>
      </c>
      <c r="O38" s="27">
        <v>1000000</v>
      </c>
      <c r="P38" s="27">
        <f t="shared" ref="P38" si="14">E38+J38</f>
        <v>1200000</v>
      </c>
    </row>
    <row r="39" spans="1:16" s="17" customFormat="1" x14ac:dyDescent="0.2">
      <c r="A39" s="18" t="s">
        <v>20</v>
      </c>
      <c r="B39" s="19"/>
      <c r="C39" s="20"/>
      <c r="D39" s="21" t="s">
        <v>21</v>
      </c>
      <c r="E39" s="22">
        <f>E40</f>
        <v>9650000</v>
      </c>
      <c r="F39" s="22">
        <f t="shared" ref="F39:O39" si="15">F40</f>
        <v>9650000</v>
      </c>
      <c r="G39" s="22">
        <f t="shared" si="15"/>
        <v>0</v>
      </c>
      <c r="H39" s="22">
        <f t="shared" si="15"/>
        <v>0</v>
      </c>
      <c r="I39" s="22">
        <f t="shared" si="15"/>
        <v>0</v>
      </c>
      <c r="J39" s="22">
        <f t="shared" si="15"/>
        <v>1500000</v>
      </c>
      <c r="K39" s="22">
        <f t="shared" si="15"/>
        <v>1500000</v>
      </c>
      <c r="L39" s="22">
        <f t="shared" si="15"/>
        <v>0</v>
      </c>
      <c r="M39" s="22">
        <f t="shared" si="15"/>
        <v>0</v>
      </c>
      <c r="N39" s="22">
        <f t="shared" si="15"/>
        <v>0</v>
      </c>
      <c r="O39" s="22">
        <f t="shared" si="15"/>
        <v>1500000</v>
      </c>
      <c r="P39" s="22">
        <f t="shared" ref="P39" si="16">J39+E39</f>
        <v>11150000</v>
      </c>
    </row>
    <row r="40" spans="1:16" s="17" customFormat="1" x14ac:dyDescent="0.2">
      <c r="A40" s="18" t="s">
        <v>22</v>
      </c>
      <c r="B40" s="19"/>
      <c r="C40" s="20"/>
      <c r="D40" s="22"/>
      <c r="E40" s="22">
        <f>SUM(E41:E47)</f>
        <v>9650000</v>
      </c>
      <c r="F40" s="22">
        <f t="shared" ref="F40:P40" si="17">SUM(F41:F47)</f>
        <v>9650000</v>
      </c>
      <c r="G40" s="22">
        <f t="shared" si="17"/>
        <v>0</v>
      </c>
      <c r="H40" s="22">
        <f t="shared" si="17"/>
        <v>0</v>
      </c>
      <c r="I40" s="22">
        <f t="shared" si="17"/>
        <v>0</v>
      </c>
      <c r="J40" s="22">
        <f t="shared" si="17"/>
        <v>1500000</v>
      </c>
      <c r="K40" s="22">
        <f t="shared" si="17"/>
        <v>1500000</v>
      </c>
      <c r="L40" s="22">
        <f t="shared" si="17"/>
        <v>0</v>
      </c>
      <c r="M40" s="22">
        <f t="shared" si="17"/>
        <v>0</v>
      </c>
      <c r="N40" s="22">
        <f t="shared" si="17"/>
        <v>0</v>
      </c>
      <c r="O40" s="22">
        <f t="shared" si="17"/>
        <v>1500000</v>
      </c>
      <c r="P40" s="22">
        <f t="shared" si="17"/>
        <v>11150000</v>
      </c>
    </row>
    <row r="41" spans="1:16" s="17" customFormat="1" x14ac:dyDescent="0.2">
      <c r="A41" s="9" t="s">
        <v>130</v>
      </c>
      <c r="B41" s="9" t="s">
        <v>131</v>
      </c>
      <c r="C41" s="10" t="s">
        <v>132</v>
      </c>
      <c r="D41" s="11" t="s">
        <v>133</v>
      </c>
      <c r="E41" s="12">
        <v>1000000</v>
      </c>
      <c r="F41" s="12">
        <v>1000000</v>
      </c>
      <c r="G41" s="12"/>
      <c r="H41" s="12"/>
      <c r="I41" s="12"/>
      <c r="J41" s="12"/>
      <c r="K41" s="12"/>
      <c r="L41" s="12"/>
      <c r="M41" s="12"/>
      <c r="N41" s="12"/>
      <c r="O41" s="12"/>
      <c r="P41" s="12">
        <f t="shared" ref="P41:P47" si="18">E41+J41</f>
        <v>1000000</v>
      </c>
    </row>
    <row r="42" spans="1:16" s="17" customFormat="1" x14ac:dyDescent="0.2">
      <c r="A42" s="9" t="s">
        <v>112</v>
      </c>
      <c r="B42" s="9" t="s">
        <v>113</v>
      </c>
      <c r="C42" s="10" t="s">
        <v>32</v>
      </c>
      <c r="D42" s="11" t="s">
        <v>114</v>
      </c>
      <c r="E42" s="12">
        <v>2000000</v>
      </c>
      <c r="F42" s="12">
        <v>2000000</v>
      </c>
      <c r="G42" s="12"/>
      <c r="H42" s="12"/>
      <c r="I42" s="12"/>
      <c r="J42" s="12"/>
      <c r="K42" s="12"/>
      <c r="L42" s="12"/>
      <c r="M42" s="12"/>
      <c r="N42" s="12"/>
      <c r="O42" s="12"/>
      <c r="P42" s="12">
        <f t="shared" si="18"/>
        <v>2000000</v>
      </c>
    </row>
    <row r="43" spans="1:16" s="17" customFormat="1" x14ac:dyDescent="0.2">
      <c r="A43" s="13" t="s">
        <v>33</v>
      </c>
      <c r="B43" s="13" t="s">
        <v>34</v>
      </c>
      <c r="C43" s="14" t="s">
        <v>32</v>
      </c>
      <c r="D43" s="15" t="s">
        <v>35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8"/>
        <v>3000000</v>
      </c>
    </row>
    <row r="44" spans="1:16" x14ac:dyDescent="0.2">
      <c r="A44" s="9" t="s">
        <v>122</v>
      </c>
      <c r="B44" s="9" t="s">
        <v>123</v>
      </c>
      <c r="C44" s="10" t="s">
        <v>124</v>
      </c>
      <c r="D44" s="11" t="s">
        <v>125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1000000</v>
      </c>
      <c r="K44" s="27">
        <v>1000000</v>
      </c>
      <c r="L44" s="27">
        <v>0</v>
      </c>
      <c r="M44" s="27">
        <v>0</v>
      </c>
      <c r="N44" s="27">
        <v>0</v>
      </c>
      <c r="O44" s="27">
        <v>1000000</v>
      </c>
      <c r="P44" s="27">
        <f t="shared" si="18"/>
        <v>1000000</v>
      </c>
    </row>
    <row r="45" spans="1:16" ht="25.5" x14ac:dyDescent="0.2">
      <c r="A45" s="9" t="s">
        <v>118</v>
      </c>
      <c r="B45" s="9" t="s">
        <v>119</v>
      </c>
      <c r="C45" s="10" t="s">
        <v>120</v>
      </c>
      <c r="D45" s="11" t="s">
        <v>121</v>
      </c>
      <c r="E45" s="27">
        <v>3000000</v>
      </c>
      <c r="F45" s="27">
        <v>3000000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f t="shared" si="18"/>
        <v>3000000</v>
      </c>
    </row>
    <row r="46" spans="1:16" s="17" customFormat="1" x14ac:dyDescent="0.2">
      <c r="A46" s="13" t="s">
        <v>58</v>
      </c>
      <c r="B46" s="13" t="s">
        <v>59</v>
      </c>
      <c r="C46" s="14" t="s">
        <v>60</v>
      </c>
      <c r="D46" s="15" t="s">
        <v>61</v>
      </c>
      <c r="E46" s="12"/>
      <c r="F46" s="12"/>
      <c r="G46" s="12"/>
      <c r="H46" s="12"/>
      <c r="I46" s="12"/>
      <c r="J46" s="12">
        <v>500000</v>
      </c>
      <c r="K46" s="12">
        <v>500000</v>
      </c>
      <c r="L46" s="12"/>
      <c r="M46" s="12"/>
      <c r="N46" s="12"/>
      <c r="O46" s="12">
        <v>500000</v>
      </c>
      <c r="P46" s="12">
        <f t="shared" si="18"/>
        <v>500000</v>
      </c>
    </row>
    <row r="47" spans="1:16" x14ac:dyDescent="0.2">
      <c r="A47" s="9" t="s">
        <v>108</v>
      </c>
      <c r="B47" s="9" t="s">
        <v>109</v>
      </c>
      <c r="C47" s="10" t="s">
        <v>110</v>
      </c>
      <c r="D47" s="11" t="s">
        <v>111</v>
      </c>
      <c r="E47" s="27">
        <v>650000</v>
      </c>
      <c r="F47" s="27">
        <v>650000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f t="shared" si="18"/>
        <v>650000</v>
      </c>
    </row>
    <row r="48" spans="1:16" s="17" customFormat="1" x14ac:dyDescent="0.2">
      <c r="A48" s="18" t="s">
        <v>37</v>
      </c>
      <c r="B48" s="19"/>
      <c r="C48" s="20"/>
      <c r="D48" s="26" t="s">
        <v>38</v>
      </c>
      <c r="E48" s="22">
        <f>E49</f>
        <v>3886000</v>
      </c>
      <c r="F48" s="22">
        <f t="shared" ref="F48:O48" si="19">F49</f>
        <v>886000</v>
      </c>
      <c r="G48" s="22">
        <f t="shared" si="19"/>
        <v>0</v>
      </c>
      <c r="H48" s="22">
        <f t="shared" si="19"/>
        <v>0</v>
      </c>
      <c r="I48" s="22">
        <f t="shared" si="19"/>
        <v>0</v>
      </c>
      <c r="J48" s="22">
        <f t="shared" si="19"/>
        <v>114000</v>
      </c>
      <c r="K48" s="22">
        <f t="shared" si="19"/>
        <v>114000</v>
      </c>
      <c r="L48" s="22">
        <f t="shared" si="19"/>
        <v>0</v>
      </c>
      <c r="M48" s="22">
        <f t="shared" si="19"/>
        <v>0</v>
      </c>
      <c r="N48" s="22">
        <f t="shared" si="19"/>
        <v>0</v>
      </c>
      <c r="O48" s="22">
        <f t="shared" si="19"/>
        <v>114000</v>
      </c>
      <c r="P48" s="22">
        <f t="shared" ref="P48:P51" si="20">E48+J48</f>
        <v>4000000</v>
      </c>
    </row>
    <row r="49" spans="1:16" s="17" customFormat="1" x14ac:dyDescent="0.2">
      <c r="A49" s="18" t="s">
        <v>36</v>
      </c>
      <c r="B49" s="19"/>
      <c r="C49" s="20"/>
      <c r="D49" s="22"/>
      <c r="E49" s="22">
        <f>SUM(E50:E51)</f>
        <v>3886000</v>
      </c>
      <c r="F49" s="22">
        <f t="shared" ref="F49:P49" si="21">SUM(F50:F51)</f>
        <v>886000</v>
      </c>
      <c r="G49" s="22">
        <f t="shared" si="21"/>
        <v>0</v>
      </c>
      <c r="H49" s="22">
        <f t="shared" si="21"/>
        <v>0</v>
      </c>
      <c r="I49" s="22">
        <f t="shared" si="21"/>
        <v>0</v>
      </c>
      <c r="J49" s="22">
        <f t="shared" si="21"/>
        <v>114000</v>
      </c>
      <c r="K49" s="22">
        <f t="shared" si="21"/>
        <v>114000</v>
      </c>
      <c r="L49" s="22">
        <f t="shared" si="21"/>
        <v>0</v>
      </c>
      <c r="M49" s="22">
        <f t="shared" si="21"/>
        <v>0</v>
      </c>
      <c r="N49" s="22">
        <f t="shared" si="21"/>
        <v>0</v>
      </c>
      <c r="O49" s="22">
        <f t="shared" si="21"/>
        <v>114000</v>
      </c>
      <c r="P49" s="22">
        <f t="shared" si="21"/>
        <v>4000000</v>
      </c>
    </row>
    <row r="50" spans="1:16" s="17" customFormat="1" x14ac:dyDescent="0.2">
      <c r="A50" s="9" t="s">
        <v>115</v>
      </c>
      <c r="B50" s="9" t="s">
        <v>116</v>
      </c>
      <c r="C50" s="10" t="s">
        <v>44</v>
      </c>
      <c r="D50" s="11" t="s">
        <v>117</v>
      </c>
      <c r="E50" s="12">
        <v>3000000</v>
      </c>
      <c r="F50" s="12">
        <v>0</v>
      </c>
      <c r="G50" s="12"/>
      <c r="H50" s="12"/>
      <c r="I50" s="12"/>
      <c r="J50" s="12"/>
      <c r="K50" s="12"/>
      <c r="L50" s="12"/>
      <c r="M50" s="12"/>
      <c r="N50" s="12"/>
      <c r="O50" s="12"/>
      <c r="P50" s="12">
        <f t="shared" si="20"/>
        <v>3000000</v>
      </c>
    </row>
    <row r="51" spans="1:16" s="17" customFormat="1" ht="25.5" x14ac:dyDescent="0.2">
      <c r="A51" s="13" t="s">
        <v>39</v>
      </c>
      <c r="B51" s="13" t="s">
        <v>40</v>
      </c>
      <c r="C51" s="14" t="s">
        <v>27</v>
      </c>
      <c r="D51" s="15" t="s">
        <v>41</v>
      </c>
      <c r="E51" s="12">
        <v>886000</v>
      </c>
      <c r="F51" s="12">
        <v>886000</v>
      </c>
      <c r="G51" s="12"/>
      <c r="H51" s="12"/>
      <c r="I51" s="12"/>
      <c r="J51" s="12">
        <v>114000</v>
      </c>
      <c r="K51" s="12">
        <v>114000</v>
      </c>
      <c r="L51" s="12"/>
      <c r="M51" s="12"/>
      <c r="N51" s="12"/>
      <c r="O51" s="12">
        <v>114000</v>
      </c>
      <c r="P51" s="12">
        <f t="shared" si="20"/>
        <v>1000000</v>
      </c>
    </row>
    <row r="52" spans="1:16" x14ac:dyDescent="0.2">
      <c r="A52" s="6" t="s">
        <v>14</v>
      </c>
      <c r="B52" s="6" t="s">
        <v>14</v>
      </c>
      <c r="C52" s="7" t="s">
        <v>14</v>
      </c>
      <c r="D52" s="8" t="s">
        <v>15</v>
      </c>
      <c r="E52" s="8">
        <f>E39+E14+E17+E48+E36+E27+E32</f>
        <v>105854540</v>
      </c>
      <c r="F52" s="8">
        <f t="shared" ref="F52:P52" si="22">F39+F14+F17+F48+F36+F27+F32</f>
        <v>102854540</v>
      </c>
      <c r="G52" s="8">
        <f t="shared" si="22"/>
        <v>71624800</v>
      </c>
      <c r="H52" s="8">
        <f t="shared" si="22"/>
        <v>0</v>
      </c>
      <c r="I52" s="8">
        <f t="shared" si="22"/>
        <v>0</v>
      </c>
      <c r="J52" s="8">
        <f t="shared" si="22"/>
        <v>10876700</v>
      </c>
      <c r="K52" s="8">
        <f t="shared" si="22"/>
        <v>10876700</v>
      </c>
      <c r="L52" s="8">
        <f t="shared" si="22"/>
        <v>0</v>
      </c>
      <c r="M52" s="8">
        <f t="shared" si="22"/>
        <v>0</v>
      </c>
      <c r="N52" s="8">
        <f t="shared" si="22"/>
        <v>0</v>
      </c>
      <c r="O52" s="8">
        <f t="shared" si="22"/>
        <v>10876700</v>
      </c>
      <c r="P52" s="8">
        <f t="shared" si="22"/>
        <v>116731240</v>
      </c>
    </row>
    <row r="53" spans="1:16" x14ac:dyDescent="0.2">
      <c r="A53"/>
      <c r="B53"/>
      <c r="C53"/>
      <c r="D53"/>
      <c r="E53"/>
      <c r="F53"/>
      <c r="G53"/>
      <c r="H53"/>
      <c r="I53"/>
      <c r="J53"/>
      <c r="K53" s="25"/>
      <c r="L53"/>
      <c r="M53"/>
      <c r="N53"/>
      <c r="O53"/>
      <c r="P53"/>
    </row>
    <row r="54" spans="1:16" ht="73.5" customHeight="1" x14ac:dyDescent="0.2">
      <c r="B54" s="31"/>
      <c r="C54" s="33" t="s">
        <v>136</v>
      </c>
      <c r="D54" s="33"/>
      <c r="E54" s="33"/>
      <c r="F54" s="33"/>
      <c r="G54" s="33"/>
      <c r="H54" s="31"/>
      <c r="I54" s="31"/>
      <c r="J54" s="31"/>
      <c r="K54" s="25"/>
      <c r="L54" s="30" t="s">
        <v>135</v>
      </c>
      <c r="M54"/>
      <c r="N54"/>
      <c r="O54"/>
      <c r="P54"/>
    </row>
  </sheetData>
  <mergeCells count="23">
    <mergeCell ref="C54:G5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2025-08-05T07:05:02Z</cp:lastPrinted>
  <dcterms:created xsi:type="dcterms:W3CDTF">2022-11-08T08:12:38Z</dcterms:created>
  <dcterms:modified xsi:type="dcterms:W3CDTF">2025-08-06T08:43:48Z</dcterms:modified>
</cp:coreProperties>
</file>